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35A0CC7C-BE0C-428A-BD17-77F11716D77F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E24" i="1"/>
  <c r="I24" i="1" s="1"/>
  <c r="B1" i="2" a="1"/>
  <c r="B1" i="2" s="1"/>
  <c r="C1" i="2" a="1"/>
  <c r="C1" i="2" s="1"/>
  <c r="D1" i="2" a="1"/>
  <c r="D1" i="2" s="1"/>
  <c r="A1" i="2" l="1" a="1"/>
  <c r="A1" i="2" l="1"/>
  <c r="G5" i="2" l="1"/>
  <c r="G4" i="2"/>
  <c r="H71" i="1"/>
  <c r="E71" i="1"/>
  <c r="H70" i="1"/>
  <c r="E70" i="1"/>
  <c r="I70" i="1" s="1"/>
  <c r="H69" i="1"/>
  <c r="E69" i="1"/>
  <c r="I69" i="1" s="1"/>
  <c r="H68" i="1"/>
  <c r="E68" i="1"/>
  <c r="I68" i="1" s="1"/>
  <c r="H67" i="1"/>
  <c r="E67" i="1"/>
  <c r="H66" i="1"/>
  <c r="E66" i="1"/>
  <c r="I66" i="1" s="1"/>
  <c r="H65" i="1"/>
  <c r="E65" i="1"/>
  <c r="H64" i="1"/>
  <c r="E64" i="1"/>
  <c r="I64" i="1" s="1"/>
  <c r="H63" i="1"/>
  <c r="E63" i="1"/>
  <c r="H62" i="1"/>
  <c r="E62" i="1"/>
  <c r="I62" i="1" s="1"/>
  <c r="H61" i="1"/>
  <c r="E61" i="1"/>
  <c r="I61" i="1" s="1"/>
  <c r="H60" i="1"/>
  <c r="E60" i="1"/>
  <c r="H59" i="1"/>
  <c r="E59" i="1"/>
  <c r="H58" i="1"/>
  <c r="E58" i="1"/>
  <c r="H57" i="1"/>
  <c r="E57" i="1"/>
  <c r="I57" i="1" s="1"/>
  <c r="H56" i="1"/>
  <c r="E56" i="1"/>
  <c r="H55" i="1"/>
  <c r="E55" i="1"/>
  <c r="H54" i="1"/>
  <c r="E54" i="1"/>
  <c r="I54" i="1" s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I46" i="1" s="1"/>
  <c r="H45" i="1"/>
  <c r="E45" i="1"/>
  <c r="H44" i="1"/>
  <c r="E44" i="1"/>
  <c r="I44" i="1" s="1"/>
  <c r="H43" i="1"/>
  <c r="E43" i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0" i="1" l="1"/>
  <c r="C10" i="1"/>
  <c r="C9" i="1"/>
  <c r="C6" i="1"/>
  <c r="C5" i="1"/>
  <c r="G6" i="2"/>
  <c r="I28" i="1"/>
  <c r="I30" i="1"/>
  <c r="I35" i="1"/>
  <c r="I47" i="1"/>
  <c r="I21" i="1"/>
  <c r="I16" i="1"/>
  <c r="I18" i="1"/>
  <c r="I20" i="1"/>
  <c r="I22" i="1"/>
  <c r="I27" i="1"/>
  <c r="I31" i="1"/>
  <c r="I33" i="1"/>
  <c r="I25" i="1"/>
  <c r="I34" i="1"/>
  <c r="I36" i="1"/>
  <c r="I38" i="1"/>
  <c r="I48" i="1"/>
  <c r="I50" i="1"/>
  <c r="I52" i="1"/>
  <c r="I63" i="1"/>
  <c r="I42" i="1"/>
  <c r="I17" i="1"/>
  <c r="I23" i="1"/>
  <c r="I39" i="1"/>
  <c r="I41" i="1"/>
  <c r="I45" i="1"/>
  <c r="I53" i="1"/>
  <c r="I58" i="1"/>
  <c r="I51" i="1"/>
  <c r="I67" i="1"/>
  <c r="I71" i="1"/>
  <c r="I26" i="1"/>
  <c r="I55" i="1"/>
  <c r="I19" i="1"/>
  <c r="I29" i="1"/>
  <c r="I32" i="1"/>
  <c r="I37" i="1"/>
  <c r="I40" i="1"/>
  <c r="I43" i="1"/>
  <c r="I49" i="1"/>
  <c r="I56" i="1"/>
  <c r="I59" i="1"/>
  <c r="I65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<sst xmlns="http://schemas.openxmlformats.org/spreadsheetml/2006/main" count="76" uniqueCount="71">
  <si>
    <t>Název projektu:</t>
  </si>
  <si>
    <t>Místo pro život - společně z ulice k bezpečnému domovu</t>
  </si>
  <si>
    <t>Název žadatele:</t>
  </si>
  <si>
    <t>Diecézní charita Brno</t>
  </si>
  <si>
    <t xml:space="preserve">Registrační číslo projektu: </t>
  </si>
  <si>
    <t>CZ.03.02.01/00/25_106/0006031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</si>
  <si>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</si>
  <si>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</si>
  <si>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</si>
  <si>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</si>
  <si>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</si>
  <si>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</si>
  <si>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</si>
  <si>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</si>
  <si>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</si>
  <si>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</si>
  <si>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</si>
  <si>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</si>
  <si>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</si>
  <si>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</si>
  <si>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</si>
  <si>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</si>
  <si>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</si>
  <si>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</si>
  <si>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</si>
  <si>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</si>
  <si>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</si>
  <si>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</si>
  <si>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</si>
  <si>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</si>
  <si>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Koordinátor 0,5 úvazku</t>
  </si>
  <si>
    <t>Část úvazku koordinátora je přiřazena ke klíčovým aktivitám, které se v prvních šesti měsících dělat nebudou, protože by hrozilo dvojí finacování. V prvních šesti měsících bude tedy úvazek koordinátora pouze 0,3 a k tomu byla vytvořena speciální položka 1.1.1.7</t>
  </si>
  <si>
    <t>1.1.1.2</t>
  </si>
  <si>
    <t>Sociální pracovník - specialista na bydlení I. 1,0</t>
  </si>
  <si>
    <t xml:space="preserve">Aktivita bydlení je součástí KA v projektu 1354 a mohlo by zde v prvních šesti měsících docházet k souběžné realizaci. Kráceno o šest měsíců. </t>
  </si>
  <si>
    <t>1.1.1.3</t>
  </si>
  <si>
    <t>Sociální pracovník - specialista na bydlení II. 1,0</t>
  </si>
  <si>
    <t>1.1.1.4</t>
  </si>
  <si>
    <t>Sociální pracovník se zaměřením na dig. kompetence 0,5</t>
  </si>
  <si>
    <t>1.1.1.5</t>
  </si>
  <si>
    <t>Sociální pracovník 1,0</t>
  </si>
  <si>
    <t>1.1.1.6</t>
  </si>
  <si>
    <t>Právník 0,3</t>
  </si>
  <si>
    <t xml:space="preserve">Kráceno o šest měsíců, protože úvazek právníka je také v projektu 1354. Mohlo by zde docházet k souběhu aktivit. </t>
  </si>
  <si>
    <t>1.1.1.7</t>
  </si>
  <si>
    <t>Koordinátor 0,3 úvazku</t>
  </si>
  <si>
    <t>Nově vytvořená položka, aby mohl být koordinátor v projektu v prvních šesti měsících.</t>
  </si>
  <si>
    <t>1.1.2</t>
  </si>
  <si>
    <t>Dohody o pracovní činnosti</t>
  </si>
  <si>
    <t>1.1.3</t>
  </si>
  <si>
    <t>Dohody o provedení práce</t>
  </si>
  <si>
    <t>1.1.3.1</t>
  </si>
  <si>
    <t>Psycholog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</si>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</sst>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4" fontId="12" fillId="3" borderId="6" xfId="0" applyNumberFormat="1" applyFont="1" applyFill="1" applyBorder="1" applyAlignment="1">
      <alignment vertical="center" wrapText="1" shrinkToFit="1"/>
    </xf>
    <xf numFmtId="4" fontId="12" fillId="4" borderId="20" xfId="0" applyNumberFormat="1" applyFont="1" applyFill="1" applyBorder="1" applyAlignment="1">
      <alignment vertical="center" wrapText="1" shrinkToFit="1"/>
    </xf>
    <xf numFmtId="4" fontId="12" fillId="4" borderId="5" xfId="0" applyNumberFormat="1" applyFont="1" applyFill="1" applyBorder="1" applyAlignment="1">
      <alignment vertical="center" wrapText="1" shrinkToFit="1"/>
    </xf>
    <xf numFmtId="49" fontId="1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12" fillId="0" borderId="28" xfId="1" applyNumberFormat="1" applyFont="1" applyBorder="1" applyAlignment="1" applyProtection="1">
      <alignment horizontal="left" vertical="center" wrapText="1" shrinkToFit="1"/>
      <protection locked="0"/>
    </xf>
    <xf numFmtId="4" fontId="12" fillId="0" borderId="28" xfId="1" applyNumberFormat="1" applyFont="1" applyBorder="1" applyAlignment="1" applyProtection="1">
      <alignment horizontal="right" vertical="center" wrapText="1" shrinkToFit="1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2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82" t="s">
        <v>0</v>
      </c>
      <c r="B1" s="83"/>
      <c r="C1" s="88" t="s">
        <v>1</v>
      </c>
      <c r="D1" s="89"/>
      <c r="E1" s="89"/>
      <c r="F1" s="89"/>
      <c r="G1" s="89"/>
      <c r="H1" s="89"/>
      <c r="I1" s="89"/>
      <c r="J1" s="90"/>
    </row>
    <row r="2" spans="1:12" s="15" customFormat="1" ht="15" x14ac:dyDescent="0.25">
      <c r="A2" s="84" t="s">
        <v>2</v>
      </c>
      <c r="B2" s="85"/>
      <c r="C2" s="91" t="s">
        <v>3</v>
      </c>
      <c r="D2" s="92"/>
      <c r="E2" s="92"/>
      <c r="F2" s="92"/>
      <c r="G2" s="92"/>
      <c r="H2" s="92"/>
      <c r="I2" s="92"/>
      <c r="J2" s="93"/>
    </row>
    <row r="3" spans="1:12" s="15" customFormat="1" ht="15.75" thickBot="1" x14ac:dyDescent="0.3">
      <c r="A3" s="86" t="s">
        <v>4</v>
      </c>
      <c r="B3" s="87"/>
      <c r="C3" s="94" t="s">
        <v>5</v>
      </c>
      <c r="D3" s="94"/>
      <c r="E3" s="94"/>
      <c r="F3" s="94"/>
      <c r="G3" s="94"/>
      <c r="H3" s="94"/>
      <c r="I3" s="94"/>
      <c r="J3" s="95"/>
    </row>
    <row r="4" spans="1:12" s="15" customFormat="1" ht="15.75" thickBot="1" x14ac:dyDescent="0.3"/>
    <row r="5" spans="1:12" s="15" customFormat="1" ht="15.75" thickBot="1" x14ac:dyDescent="0.3">
      <c r="A5" s="72" t="s">
        <v>6</v>
      </c>
      <c r="B5" s="73"/>
      <c r="C5" s="50">
        <f>SUM(E15:E71)</f>
        <v>6705000</v>
      </c>
      <c r="D5" s="1"/>
      <c r="E5" s="78" t="s">
        <v>7</v>
      </c>
      <c r="F5" s="79"/>
      <c r="G5" s="16">
        <v>0.4</v>
      </c>
    </row>
    <row r="6" spans="1:12" s="15" customFormat="1" ht="15.75" thickBot="1" x14ac:dyDescent="0.3">
      <c r="A6" s="76" t="s">
        <v>8</v>
      </c>
      <c r="B6" s="77"/>
      <c r="C6" s="51">
        <f>SUM(E15:E71)*(G5+1)</f>
        <v>9387000</v>
      </c>
      <c r="D6" s="1"/>
      <c r="E6"/>
      <c r="F6"/>
      <c r="G6"/>
      <c r="H6"/>
      <c r="I6"/>
      <c r="J6"/>
    </row>
    <row r="7" spans="1:12" s="15" customFormat="1" ht="15" x14ac:dyDescent="0.25">
      <c r="A7" s="74" t="s">
        <v>9</v>
      </c>
      <c r="B7" s="75"/>
      <c r="C7" s="52">
        <f>SUM(I15:I71)</f>
        <v>1005000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6" t="s">
        <v>10</v>
      </c>
      <c r="B8" s="77"/>
      <c r="C8" s="53">
        <f>SUM(I15:I71)*(G5+1)</f>
        <v>1407000</v>
      </c>
      <c r="E8"/>
      <c r="F8"/>
      <c r="G8"/>
      <c r="H8"/>
      <c r="I8"/>
      <c r="J8"/>
    </row>
    <row r="9" spans="1:12" s="15" customFormat="1" ht="15" x14ac:dyDescent="0.25">
      <c r="A9" s="74" t="s">
        <v>11</v>
      </c>
      <c r="B9" s="75"/>
      <c r="C9" s="54">
        <f>SUM(H15:H71)</f>
        <v>5700000</v>
      </c>
      <c r="E9"/>
      <c r="F9"/>
      <c r="G9"/>
      <c r="H9"/>
      <c r="I9"/>
      <c r="J9"/>
    </row>
    <row r="10" spans="1:12" s="15" customFormat="1" ht="15.75" thickBot="1" x14ac:dyDescent="0.3">
      <c r="A10" s="80" t="s">
        <v>12</v>
      </c>
      <c r="B10" s="81"/>
      <c r="C10" s="55">
        <f>ROUND(SUM(H15:H71)*(G5+1),2)</f>
        <v>7980000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6" t="s">
        <v>13</v>
      </c>
      <c r="B13" s="67"/>
      <c r="C13" s="67"/>
      <c r="D13" s="67"/>
      <c r="E13" s="68"/>
      <c r="F13" s="69" t="s">
        <v>14</v>
      </c>
      <c r="G13" s="70"/>
      <c r="H13" s="70"/>
      <c r="I13" s="70"/>
      <c r="J13" s="71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1" si="0">C16*D16</f>
        <v>0</v>
      </c>
      <c r="F16" s="41">
        <v>0</v>
      </c>
      <c r="G16" s="37">
        <v>0</v>
      </c>
      <c r="H16" s="11">
        <f t="shared" ref="H16:H71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1" si="2">E17-H17</f>
        <v>0</v>
      </c>
      <c r="J17" s="45"/>
      <c r="K17" s="17"/>
    </row>
    <row r="18" spans="1:11" ht="178.5" x14ac:dyDescent="0.2">
      <c r="A18" s="29" t="s">
        <v>29</v>
      </c>
      <c r="B18" s="30" t="s">
        <v>30</v>
      </c>
      <c r="C18" s="37">
        <v>37500</v>
      </c>
      <c r="D18" s="37">
        <v>24</v>
      </c>
      <c r="E18" s="10">
        <f t="shared" ref="E18:E56" si="3">C18*D18</f>
        <v>900000</v>
      </c>
      <c r="F18" s="41">
        <v>37500</v>
      </c>
      <c r="G18" s="37">
        <v>18</v>
      </c>
      <c r="H18" s="11">
        <f t="shared" si="1"/>
        <v>675000</v>
      </c>
      <c r="I18" s="12">
        <f t="shared" si="2"/>
        <v>225000</v>
      </c>
      <c r="J18" s="45" t="s">
        <v>31</v>
      </c>
      <c r="K18" s="17"/>
    </row>
    <row r="19" spans="1:11" ht="89.25" x14ac:dyDescent="0.2">
      <c r="A19" s="29" t="s">
        <v>32</v>
      </c>
      <c r="B19" s="30" t="s">
        <v>33</v>
      </c>
      <c r="C19" s="37">
        <v>65000</v>
      </c>
      <c r="D19" s="37">
        <v>24</v>
      </c>
      <c r="E19" s="10">
        <f t="shared" si="3"/>
        <v>1560000</v>
      </c>
      <c r="F19" s="41">
        <v>65000</v>
      </c>
      <c r="G19" s="37">
        <v>18</v>
      </c>
      <c r="H19" s="11">
        <f t="shared" si="1"/>
        <v>1170000</v>
      </c>
      <c r="I19" s="12">
        <f t="shared" si="2"/>
        <v>390000</v>
      </c>
      <c r="J19" s="45" t="s">
        <v>34</v>
      </c>
      <c r="K19" s="17"/>
    </row>
    <row r="20" spans="1:11" ht="89.25" x14ac:dyDescent="0.2">
      <c r="A20" s="29" t="s">
        <v>35</v>
      </c>
      <c r="B20" s="30" t="s">
        <v>36</v>
      </c>
      <c r="C20" s="37">
        <v>65000</v>
      </c>
      <c r="D20" s="37">
        <v>24</v>
      </c>
      <c r="E20" s="10">
        <f t="shared" si="3"/>
        <v>1560000</v>
      </c>
      <c r="F20" s="41">
        <v>65000</v>
      </c>
      <c r="G20" s="37">
        <v>18</v>
      </c>
      <c r="H20" s="11">
        <f t="shared" si="1"/>
        <v>1170000</v>
      </c>
      <c r="I20" s="12">
        <f t="shared" si="2"/>
        <v>390000</v>
      </c>
      <c r="J20" s="45" t="s">
        <v>34</v>
      </c>
      <c r="K20" s="17"/>
    </row>
    <row r="21" spans="1:11" ht="38.25" hidden="1" x14ac:dyDescent="0.2">
      <c r="A21" s="29" t="s">
        <v>37</v>
      </c>
      <c r="B21" s="30" t="s">
        <v>38</v>
      </c>
      <c r="C21" s="37">
        <v>32500</v>
      </c>
      <c r="D21" s="37">
        <v>24</v>
      </c>
      <c r="E21" s="10">
        <f t="shared" si="3"/>
        <v>780000</v>
      </c>
      <c r="F21" s="41">
        <v>32500</v>
      </c>
      <c r="G21" s="37">
        <v>24</v>
      </c>
      <c r="H21" s="11">
        <f t="shared" si="1"/>
        <v>780000</v>
      </c>
      <c r="I21" s="12">
        <f t="shared" si="2"/>
        <v>0</v>
      </c>
      <c r="J21" s="45"/>
      <c r="K21" s="17"/>
    </row>
    <row r="22" spans="1:11" hidden="1" x14ac:dyDescent="0.2">
      <c r="A22" s="29" t="s">
        <v>39</v>
      </c>
      <c r="B22" s="30" t="s">
        <v>40</v>
      </c>
      <c r="C22" s="37">
        <v>65000</v>
      </c>
      <c r="D22" s="37">
        <v>18</v>
      </c>
      <c r="E22" s="10">
        <f t="shared" si="3"/>
        <v>1170000</v>
      </c>
      <c r="F22" s="41">
        <v>65000</v>
      </c>
      <c r="G22" s="37">
        <v>18</v>
      </c>
      <c r="H22" s="11">
        <f t="shared" si="1"/>
        <v>1170000</v>
      </c>
      <c r="I22" s="12">
        <f t="shared" si="2"/>
        <v>0</v>
      </c>
      <c r="J22" s="45"/>
      <c r="K22" s="17"/>
    </row>
    <row r="23" spans="1:11" ht="63.75" x14ac:dyDescent="0.2">
      <c r="A23" s="31" t="s">
        <v>41</v>
      </c>
      <c r="B23" s="32" t="s">
        <v>42</v>
      </c>
      <c r="C23" s="38">
        <v>22500</v>
      </c>
      <c r="D23" s="38">
        <v>24</v>
      </c>
      <c r="E23" s="23">
        <f t="shared" si="3"/>
        <v>540000</v>
      </c>
      <c r="F23" s="42">
        <v>22500</v>
      </c>
      <c r="G23" s="38">
        <v>18</v>
      </c>
      <c r="H23" s="24">
        <f t="shared" si="1"/>
        <v>405000</v>
      </c>
      <c r="I23" s="25">
        <f t="shared" si="2"/>
        <v>135000</v>
      </c>
      <c r="J23" s="46" t="s">
        <v>43</v>
      </c>
      <c r="K23" s="17"/>
    </row>
    <row r="24" spans="1:11" ht="51" x14ac:dyDescent="0.2">
      <c r="A24" s="63" t="s">
        <v>44</v>
      </c>
      <c r="B24" s="64" t="s">
        <v>45</v>
      </c>
      <c r="C24" s="65">
        <v>0</v>
      </c>
      <c r="D24" s="65">
        <v>0</v>
      </c>
      <c r="E24" s="60">
        <f>C24*D24</f>
        <v>0</v>
      </c>
      <c r="F24" s="42">
        <v>22500</v>
      </c>
      <c r="G24" s="38">
        <v>6</v>
      </c>
      <c r="H24" s="61">
        <f>F24*G24</f>
        <v>135000</v>
      </c>
      <c r="I24" s="62">
        <f>E24-H24</f>
        <v>-135000</v>
      </c>
      <c r="J24" s="46" t="s">
        <v>46</v>
      </c>
      <c r="K24" s="17"/>
    </row>
    <row r="25" spans="1:11" hidden="1" x14ac:dyDescent="0.2">
      <c r="A25" s="31" t="s">
        <v>47</v>
      </c>
      <c r="B25" s="32" t="s">
        <v>48</v>
      </c>
      <c r="C25" s="38">
        <v>0</v>
      </c>
      <c r="D25" s="38">
        <v>0</v>
      </c>
      <c r="E25" s="23">
        <f>C25*D25</f>
        <v>0</v>
      </c>
      <c r="F25" s="42">
        <v>0</v>
      </c>
      <c r="G25" s="38">
        <v>0</v>
      </c>
      <c r="H25" s="24">
        <f t="shared" si="1"/>
        <v>0</v>
      </c>
      <c r="I25" s="25">
        <f t="shared" si="2"/>
        <v>0</v>
      </c>
      <c r="J25" s="46"/>
      <c r="K25" s="17"/>
    </row>
    <row r="26" spans="1:11" hidden="1" x14ac:dyDescent="0.2">
      <c r="A26" s="29" t="s">
        <v>49</v>
      </c>
      <c r="B26" s="32" t="s">
        <v>50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29" t="s">
        <v>51</v>
      </c>
      <c r="B27" s="30" t="s">
        <v>52</v>
      </c>
      <c r="C27" s="37">
        <v>650</v>
      </c>
      <c r="D27" s="37">
        <v>300</v>
      </c>
      <c r="E27" s="10">
        <f>C27*D27</f>
        <v>195000</v>
      </c>
      <c r="F27" s="41">
        <v>650</v>
      </c>
      <c r="G27" s="37">
        <v>300</v>
      </c>
      <c r="H27" s="11">
        <f t="shared" si="1"/>
        <v>195000</v>
      </c>
      <c r="I27" s="12">
        <f t="shared" si="2"/>
        <v>0</v>
      </c>
      <c r="J27" s="45"/>
      <c r="K27" s="17"/>
    </row>
    <row r="28" spans="1:11" hidden="1" x14ac:dyDescent="0.2">
      <c r="A28" s="31" t="s">
        <v>53</v>
      </c>
      <c r="B28" s="32" t="s">
        <v>54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55</v>
      </c>
      <c r="B29" s="32" t="s">
        <v>56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31" t="s">
        <v>57</v>
      </c>
      <c r="B30" s="32" t="s">
        <v>58</v>
      </c>
      <c r="C30" s="38">
        <v>0</v>
      </c>
      <c r="D30" s="38">
        <v>0</v>
      </c>
      <c r="E30" s="23">
        <f t="shared" si="3"/>
        <v>0</v>
      </c>
      <c r="F30" s="42">
        <v>0</v>
      </c>
      <c r="G30" s="38">
        <v>0</v>
      </c>
      <c r="H30" s="24">
        <f t="shared" si="1"/>
        <v>0</v>
      </c>
      <c r="I30" s="25">
        <f t="shared" si="2"/>
        <v>0</v>
      </c>
      <c r="J30" s="46"/>
      <c r="K30" s="17"/>
    </row>
    <row r="31" spans="1:11" ht="25.5" hidden="1" x14ac:dyDescent="0.2">
      <c r="A31" s="29" t="s">
        <v>59</v>
      </c>
      <c r="B31" s="30" t="s">
        <v>60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 t="s">
        <v>61</v>
      </c>
      <c r="B32" s="30" t="s">
        <v>62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ht="25.5" hidden="1" x14ac:dyDescent="0.2">
      <c r="A33" s="29" t="s">
        <v>63</v>
      </c>
      <c r="B33" s="30" t="s">
        <v>64</v>
      </c>
      <c r="C33" s="37">
        <v>0</v>
      </c>
      <c r="D33" s="37">
        <v>0</v>
      </c>
      <c r="E33" s="10">
        <f t="shared" si="3"/>
        <v>0</v>
      </c>
      <c r="F33" s="41">
        <v>0</v>
      </c>
      <c r="G33" s="37">
        <v>0</v>
      </c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 t="s">
        <v>65</v>
      </c>
      <c r="B34" s="30" t="s">
        <v>66</v>
      </c>
      <c r="C34" s="37">
        <v>0</v>
      </c>
      <c r="D34" s="37">
        <v>0</v>
      </c>
      <c r="E34" s="10">
        <f t="shared" si="3"/>
        <v>0</v>
      </c>
      <c r="F34" s="41">
        <v>0</v>
      </c>
      <c r="G34" s="37">
        <v>0</v>
      </c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29"/>
      <c r="B36" s="30"/>
      <c r="C36" s="37"/>
      <c r="D36" s="37"/>
      <c r="E36" s="10">
        <f t="shared" si="3"/>
        <v>0</v>
      </c>
      <c r="F36" s="41"/>
      <c r="G36" s="37"/>
      <c r="H36" s="11">
        <f t="shared" si="1"/>
        <v>0</v>
      </c>
      <c r="I36" s="12">
        <f t="shared" si="2"/>
        <v>0</v>
      </c>
      <c r="J36" s="45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31"/>
      <c r="B38" s="32"/>
      <c r="C38" s="38"/>
      <c r="D38" s="38"/>
      <c r="E38" s="23">
        <f t="shared" si="3"/>
        <v>0</v>
      </c>
      <c r="F38" s="42"/>
      <c r="G38" s="38"/>
      <c r="H38" s="24">
        <f t="shared" si="1"/>
        <v>0</v>
      </c>
      <c r="I38" s="25">
        <f t="shared" si="2"/>
        <v>0</v>
      </c>
      <c r="J38" s="46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29"/>
      <c r="B40" s="30"/>
      <c r="C40" s="37"/>
      <c r="D40" s="37"/>
      <c r="E40" s="10">
        <f t="shared" si="3"/>
        <v>0</v>
      </c>
      <c r="F40" s="41"/>
      <c r="G40" s="37"/>
      <c r="H40" s="11">
        <f t="shared" si="1"/>
        <v>0</v>
      </c>
      <c r="I40" s="12">
        <f t="shared" si="2"/>
        <v>0</v>
      </c>
      <c r="J40" s="45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1"/>
      <c r="B43" s="32"/>
      <c r="C43" s="38"/>
      <c r="D43" s="38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6"/>
      <c r="K43" s="17"/>
    </row>
    <row r="44" spans="1:11" hidden="1" x14ac:dyDescent="0.2">
      <c r="A44" s="33"/>
      <c r="B44" s="34"/>
      <c r="C44" s="39"/>
      <c r="D44" s="39"/>
      <c r="E44" s="23">
        <f t="shared" si="3"/>
        <v>0</v>
      </c>
      <c r="F44" s="42"/>
      <c r="G44" s="38"/>
      <c r="H44" s="24">
        <f t="shared" si="1"/>
        <v>0</v>
      </c>
      <c r="I44" s="25">
        <f t="shared" si="2"/>
        <v>0</v>
      </c>
      <c r="J44" s="47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29"/>
      <c r="B49" s="30"/>
      <c r="C49" s="37"/>
      <c r="D49" s="37"/>
      <c r="E49" s="10">
        <f t="shared" si="3"/>
        <v>0</v>
      </c>
      <c r="F49" s="41"/>
      <c r="G49" s="37"/>
      <c r="H49" s="11">
        <f t="shared" si="1"/>
        <v>0</v>
      </c>
      <c r="I49" s="12">
        <f t="shared" si="2"/>
        <v>0</v>
      </c>
      <c r="J49" s="45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31"/>
      <c r="B51" s="32"/>
      <c r="C51" s="38"/>
      <c r="D51" s="38"/>
      <c r="E51" s="23">
        <f t="shared" si="3"/>
        <v>0</v>
      </c>
      <c r="F51" s="42"/>
      <c r="G51" s="38"/>
      <c r="H51" s="24">
        <f t="shared" si="1"/>
        <v>0</v>
      </c>
      <c r="I51" s="25">
        <f t="shared" si="2"/>
        <v>0</v>
      </c>
      <c r="J51" s="46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29"/>
      <c r="B53" s="30"/>
      <c r="C53" s="37"/>
      <c r="D53" s="37"/>
      <c r="E53" s="10">
        <f t="shared" si="3"/>
        <v>0</v>
      </c>
      <c r="F53" s="41"/>
      <c r="G53" s="37"/>
      <c r="H53" s="11">
        <f t="shared" si="1"/>
        <v>0</v>
      </c>
      <c r="I53" s="12">
        <f t="shared" si="2"/>
        <v>0</v>
      </c>
      <c r="J53" s="45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31"/>
      <c r="B56" s="32"/>
      <c r="C56" s="38"/>
      <c r="D56" s="38"/>
      <c r="E56" s="23">
        <f t="shared" si="3"/>
        <v>0</v>
      </c>
      <c r="F56" s="42"/>
      <c r="G56" s="38"/>
      <c r="H56" s="24">
        <f t="shared" si="1"/>
        <v>0</v>
      </c>
      <c r="I56" s="25">
        <f t="shared" si="2"/>
        <v>0</v>
      </c>
      <c r="J56" s="46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29"/>
      <c r="B62" s="30"/>
      <c r="C62" s="37"/>
      <c r="D62" s="37"/>
      <c r="E62" s="10">
        <f t="shared" si="0"/>
        <v>0</v>
      </c>
      <c r="F62" s="41"/>
      <c r="G62" s="37"/>
      <c r="H62" s="11">
        <f t="shared" si="1"/>
        <v>0</v>
      </c>
      <c r="I62" s="12">
        <f t="shared" si="2"/>
        <v>0</v>
      </c>
      <c r="J62" s="45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31"/>
      <c r="B64" s="32"/>
      <c r="C64" s="38"/>
      <c r="D64" s="38"/>
      <c r="E64" s="23">
        <f t="shared" si="0"/>
        <v>0</v>
      </c>
      <c r="F64" s="42"/>
      <c r="G64" s="38"/>
      <c r="H64" s="24">
        <f t="shared" si="1"/>
        <v>0</v>
      </c>
      <c r="I64" s="25">
        <f t="shared" si="2"/>
        <v>0</v>
      </c>
      <c r="J64" s="46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29"/>
      <c r="B66" s="30"/>
      <c r="C66" s="37"/>
      <c r="D66" s="37"/>
      <c r="E66" s="10">
        <f t="shared" si="0"/>
        <v>0</v>
      </c>
      <c r="F66" s="41"/>
      <c r="G66" s="37"/>
      <c r="H66" s="11">
        <f t="shared" si="1"/>
        <v>0</v>
      </c>
      <c r="I66" s="12">
        <f t="shared" si="2"/>
        <v>0</v>
      </c>
      <c r="J66" s="45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1"/>
      <c r="B69" s="32"/>
      <c r="C69" s="38"/>
      <c r="D69" s="38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6"/>
      <c r="K69" s="17"/>
    </row>
    <row r="70" spans="1:11" hidden="1" x14ac:dyDescent="0.2">
      <c r="A70" s="33"/>
      <c r="B70" s="34"/>
      <c r="C70" s="39"/>
      <c r="D70" s="39"/>
      <c r="E70" s="23">
        <f t="shared" si="0"/>
        <v>0</v>
      </c>
      <c r="F70" s="42"/>
      <c r="G70" s="38"/>
      <c r="H70" s="24">
        <f t="shared" si="1"/>
        <v>0</v>
      </c>
      <c r="I70" s="25">
        <f t="shared" si="2"/>
        <v>0</v>
      </c>
      <c r="J70" s="47"/>
      <c r="K70" s="17"/>
    </row>
    <row r="71" spans="1:11" ht="13.5" hidden="1" thickBot="1" x14ac:dyDescent="0.25">
      <c r="A71" s="35"/>
      <c r="B71" s="36"/>
      <c r="C71" s="40"/>
      <c r="D71" s="40"/>
      <c r="E71" s="26">
        <f t="shared" si="0"/>
        <v>0</v>
      </c>
      <c r="F71" s="43"/>
      <c r="G71" s="44"/>
      <c r="H71" s="27">
        <f t="shared" si="1"/>
        <v>0</v>
      </c>
      <c r="I71" s="28">
        <f t="shared" si="2"/>
        <v>0</v>
      </c>
      <c r="J71" s="48"/>
      <c r="K71" s="17"/>
    </row>
    <row r="72" spans="1:11" x14ac:dyDescent="0.2">
      <c r="C72" s="13"/>
      <c r="D72" s="13"/>
      <c r="E72" s="13"/>
      <c r="F72" s="13"/>
      <c r="G72" s="13"/>
      <c r="H72" s="13"/>
      <c r="I72" s="14"/>
      <c r="K72" s="19"/>
    </row>
  </sheetData>
  <sheetProtection sheet="1" insertHyperlinks="0" deleteRows="0" sort="0" autoFilter="0" pivotTables="0"/>
  <protectedRanges>
    <protectedRange sqref="A15:D71 F15:G71 J15:K71" name="Rozpočet"/>
    <protectedRange sqref="E11 G11 J11:K11" name="Mzdové příspěvky"/>
    <protectedRange sqref="B1:J3" name="Hlavička"/>
  </protectedRanges>
  <autoFilter ref="A14:J71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7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7">'Krácení v projektu paušál_vzor'!A15:A71</f>
        <v>1</v>
      </c>
      <c r="B1" t="str" cm="1">
        <f t="array" ref="B1:B57">'Krácení v projektu paušál_vzor'!B15:B71</f>
        <v>Celkové způsobilé výdaje</v>
      </c>
      <c r="C1" cm="1">
        <f t="array" ref="C1:C57">'Krácení v projektu paušál_vzor'!C15:C71</f>
        <v>0</v>
      </c>
      <c r="D1" cm="1">
        <f t="array" ref="D1:D57">'Krácení v projektu paušál_vzor'!D15:D71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67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68</v>
      </c>
      <c r="G3" s="58" t="s">
        <v>18</v>
      </c>
    </row>
    <row r="4" spans="1:7" x14ac:dyDescent="0.25">
      <c r="A4" t="str">
        <v>1.1.1.1</v>
      </c>
      <c r="B4" t="str">
        <v>Koordinátor 0,5 úvazku</v>
      </c>
      <c r="C4">
        <v>37500</v>
      </c>
      <c r="D4">
        <v>24</v>
      </c>
      <c r="F4" s="57" t="s">
        <v>57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Sociální pracovník - specialista na bydlení I. 1,0</v>
      </c>
      <c r="C5">
        <v>65000</v>
      </c>
      <c r="D5">
        <v>24</v>
      </c>
      <c r="F5" s="57" t="s">
        <v>69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Sociální pracovník - specialista na bydlení II. 1,0</v>
      </c>
      <c r="C6">
        <v>65000</v>
      </c>
      <c r="D6">
        <v>24</v>
      </c>
      <c r="F6" s="59" t="s">
        <v>70</v>
      </c>
      <c r="G6" s="59">
        <f>G4+G5</f>
        <v>0</v>
      </c>
    </row>
    <row r="7" spans="1:7" x14ac:dyDescent="0.25">
      <c r="A7" t="str">
        <v>1.1.1.4</v>
      </c>
      <c r="B7" t="str">
        <v>Sociální pracovník se zaměřením na dig. kompetence 0,5</v>
      </c>
      <c r="C7">
        <v>32500</v>
      </c>
      <c r="D7">
        <v>24</v>
      </c>
    </row>
    <row r="8" spans="1:7" x14ac:dyDescent="0.25">
      <c r="A8" t="str">
        <v>1.1.1.5</v>
      </c>
      <c r="B8" t="str">
        <v>Sociální pracovník 1,0</v>
      </c>
      <c r="C8">
        <v>65000</v>
      </c>
      <c r="D8">
        <v>18</v>
      </c>
    </row>
    <row r="9" spans="1:7" x14ac:dyDescent="0.25">
      <c r="A9" t="str">
        <v>1.1.1.6</v>
      </c>
      <c r="B9" t="str">
        <v>Právník 0,3</v>
      </c>
      <c r="C9">
        <v>22500</v>
      </c>
      <c r="D9">
        <v>24</v>
      </c>
    </row>
    <row r="10" spans="1:7" x14ac:dyDescent="0.25">
      <c r="A10" t="str">
        <v>1.1.1.7</v>
      </c>
      <c r="B10" t="str">
        <v>Koordinátor 0,3 úvazku</v>
      </c>
      <c r="C10">
        <v>0</v>
      </c>
      <c r="D10">
        <v>0</v>
      </c>
    </row>
    <row r="11" spans="1:7" x14ac:dyDescent="0.25">
      <c r="A11" t="str">
        <v>1.1.2</v>
      </c>
      <c r="B11" t="str">
        <v>Dohody o pracovní činnosti</v>
      </c>
      <c r="C11">
        <v>0</v>
      </c>
      <c r="D11">
        <v>0</v>
      </c>
    </row>
    <row r="12" spans="1:7" x14ac:dyDescent="0.2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25">
      <c r="A13" t="str">
        <v>1.1.3.1</v>
      </c>
      <c r="B13" t="str">
        <v>Psycholog</v>
      </c>
      <c r="C13">
        <v>650</v>
      </c>
      <c r="D13">
        <v>300</v>
      </c>
    </row>
    <row r="14" spans="1:7" x14ac:dyDescent="0.25">
      <c r="A14" t="str">
        <v>1.2</v>
      </c>
      <c r="B14" t="str">
        <v>Paušální sazba</v>
      </c>
      <c r="C14">
        <v>0</v>
      </c>
      <c r="D14">
        <v>0</v>
      </c>
    </row>
    <row r="15" spans="1:7" x14ac:dyDescent="0.25">
      <c r="A15" t="str">
        <v>1.3</v>
      </c>
      <c r="B15" t="str">
        <v>Mzdové příspěvky</v>
      </c>
      <c r="C15">
        <v>0</v>
      </c>
      <c r="D15">
        <v>0</v>
      </c>
    </row>
    <row r="16" spans="1:7" x14ac:dyDescent="0.25">
      <c r="A16" t="str">
        <v>1.3.1</v>
      </c>
      <c r="B16" t="str">
        <v>Mzdové příspěvky na pracovní místa</v>
      </c>
      <c r="C16">
        <v>0</v>
      </c>
      <c r="D16">
        <v>0</v>
      </c>
    </row>
    <row r="17" spans="1:4" x14ac:dyDescent="0.25">
      <c r="A17" t="str">
        <v>1.3.2</v>
      </c>
      <c r="B17" t="str">
        <v>Mzdové příspěvky - účast na vzdělávací akci</v>
      </c>
      <c r="C17">
        <v>0</v>
      </c>
      <c r="D17">
        <v>0</v>
      </c>
    </row>
    <row r="18" spans="1:4" x14ac:dyDescent="0.25">
      <c r="A18" t="str">
        <v>2</v>
      </c>
      <c r="B18" t="str">
        <v>Celkové nezpůsobilé výdaje</v>
      </c>
      <c r="C18">
        <v>0</v>
      </c>
      <c r="D18">
        <v>0</v>
      </c>
    </row>
    <row r="19" spans="1:4" x14ac:dyDescent="0.25">
      <c r="A19" t="str">
        <v>3</v>
      </c>
      <c r="B19" t="str">
        <v>Pro informaci - CZV neinvestiční</v>
      </c>
      <c r="C19">
        <v>0</v>
      </c>
      <c r="D19">
        <v>0</v>
      </c>
    </row>
    <row r="20" spans="1:4" x14ac:dyDescent="0.25">
      <c r="A20" t="str">
        <v>4</v>
      </c>
      <c r="B20" t="str">
        <v>Pro informaci - CZV investiční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  <row r="57" spans="1:4" x14ac:dyDescent="0.25">
      <c r="A57">
        <v>0</v>
      </c>
      <c r="B57">
        <v>0</v>
      </c>
      <c r="C57">
        <v>0</v>
      </c>
      <c r="D57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2025-11-03T11:37:37Z</dcterms:modified>
  <cp:category/>
  <cp:contentStatus/>
</cp:coreProperties>
</file>